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7. Установка одностоечной опор" sheetId="1" r:id="rId1"/>
  </sheets>
  <definedNames>
    <definedName name="_xlnm.Print_Titles" localSheetId="0">'17. Установка одностоечной опор'!$7:$7</definedName>
  </definedNames>
  <calcPr calcId="162913"/>
</workbook>
</file>

<file path=xl/calcChain.xml><?xml version="1.0" encoding="utf-8"?>
<calcChain xmlns="http://schemas.openxmlformats.org/spreadsheetml/2006/main">
  <c r="A28" i="1" l="1"/>
  <c r="A27" i="1"/>
  <c r="A26" i="1"/>
  <c r="A25" i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<sst xmlns="http://schemas.openxmlformats.org/spreadsheetml/2006/main" count="69" uniqueCount="36">
  <si>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</si>
  <si>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</si>
  <si>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</si>
  <si>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</si>
  <si>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</si>
  <si>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</si>
  <si>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</si>
  <si>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</si>
  <si>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</si>
  <si>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 с двумя подкосами</t>
  </si>
  <si>
    <t>Колпачки полиэтиленовые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</si>
  <si>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</si>
  <si>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</si>
  <si>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</si>
  <si>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</si>
  <si>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</si>
  <si>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</si>
  <si>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Опора железобетонная СВ-95-3, ТУ-5863-00700113557-94</t>
  </si>
  <si>
    <t>шт.</t>
  </si>
  <si>
    <t>Узел крепления: кронштейна окрашенный</t>
  </si>
  <si>
    <t>компл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</si>
  <si>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</si>
  <si>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Бугель NВ20</t>
  </si>
  <si>
    <t>Зажим РС481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</si>
  <si>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</si>
  <si>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</si>
  <si>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Изолятор линейный штыревой ТФ-20</t>
  </si>
  <si>
    <t>Траверсы стальные</t>
  </si>
  <si>
    <t>Крюки для крепления изоляторов КН-18</t>
  </si>
  <si>
    <t>[должность, подпись (инициалы, фамилия)]</t>
  </si>
  <si>
    <t>Ведомость объёмов работ №17</t>
  </si>
  <si>
    <t>Установка одностоечной опоры с 2 подкосами 0,4 кВ</t>
  </si>
  <si>
    <t>м3</t>
  </si>
  <si>
    <t>м</t>
  </si>
  <si>
    <t xml:space="preserve"> м3</t>
  </si>
  <si>
    <t>Комплект для простого анкерного крепления в составе кронштейн предельная нагрузка 15 кН, зажим длина клиньев 165 мм, длина петли 290 мм (Кронштейн CS10.3, зажим РА1500)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</si>
</sst>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2"/>
  <sheetViews>
    <sheetView tabSelected="1" topLeftCell="A10" workbookViewId="0">
      <selection activeCell="D29" sqref="D29"/>
    </sheetView>
  </sheetViews>
  <sheetFormatPr defaultColWidth="9.140625" defaultRowHeight="10.5" customHeight="1" x14ac:dyDescent="0.2"/>
  <cols>
    <col min="1" max="1" width="5.5703125" style="1" customWidth="1"/>
    <col min="2" max="2" width="36.57031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4" t="s">
        <v>30</v>
      </c>
      <c r="B2" s="24"/>
      <c r="C2" s="24"/>
      <c r="D2" s="24"/>
    </row>
    <row r="3" spans="1:8" customFormat="1" ht="18" x14ac:dyDescent="0.25">
      <c r="A3" s="4"/>
      <c r="B3" s="4"/>
      <c r="C3" s="4"/>
      <c r="D3" s="4"/>
    </row>
    <row r="4" spans="1:8" customFormat="1" ht="39.75" customHeight="1" x14ac:dyDescent="0.25">
      <c r="A4" s="28" t="s">
        <v>31</v>
      </c>
      <c r="B4" s="28"/>
      <c r="C4" s="28"/>
      <c r="D4" s="28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15" x14ac:dyDescent="0.25">
      <c r="A8" s="25" t="s">
        <v>4</v>
      </c>
      <c r="B8" s="25"/>
      <c r="C8" s="25"/>
      <c r="D8" s="25"/>
      <c r="H8" s="10" t="s">
        <v>4</v>
      </c>
    </row>
    <row r="9" spans="1:8" customFormat="1" ht="39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3</v>
      </c>
      <c r="F9" s="2" t="s">
        <v>7</v>
      </c>
      <c r="H9" s="10"/>
    </row>
    <row r="10" spans="1:8" customFormat="1" ht="37.5" customHeight="1" x14ac:dyDescent="0.25">
      <c r="A10" s="11">
        <f>IF(F10&lt;&gt;"",COUNTA(F$1:F10),"")</f>
        <v>2</v>
      </c>
      <c r="B10" s="12" t="s">
        <v>8</v>
      </c>
      <c r="C10" s="13" t="s">
        <v>6</v>
      </c>
      <c r="D10" s="14">
        <v>1</v>
      </c>
      <c r="F10" s="2" t="s">
        <v>7</v>
      </c>
      <c r="H10" s="10"/>
    </row>
    <row r="11" spans="1:8" customFormat="1" ht="38.25" customHeight="1" x14ac:dyDescent="0.25">
      <c r="A11" s="11">
        <f>IF(F11&lt;&gt;"",COUNTA(F$1:F11),"")</f>
        <v>3</v>
      </c>
      <c r="B11" s="12" t="s">
        <v>9</v>
      </c>
      <c r="C11" s="13" t="s">
        <v>6</v>
      </c>
      <c r="D11" s="14">
        <v>1</v>
      </c>
      <c r="F11" s="2" t="s">
        <v>7</v>
      </c>
      <c r="H11" s="10"/>
    </row>
    <row r="12" spans="1:8" customFormat="1" ht="27.75" customHeight="1" x14ac:dyDescent="0.25">
      <c r="A12" s="11">
        <f>IF(F12&lt;&gt;"",COUNTA(F$1:F12),"")</f>
        <v>4</v>
      </c>
      <c r="B12" s="12" t="s">
        <v>11</v>
      </c>
      <c r="C12" s="13" t="s">
        <v>6</v>
      </c>
      <c r="D12" s="14">
        <v>1</v>
      </c>
      <c r="F12" s="2" t="s">
        <v>7</v>
      </c>
      <c r="H12" s="10"/>
    </row>
    <row r="13" spans="1:8" customFormat="1" ht="40.5" customHeight="1" x14ac:dyDescent="0.25">
      <c r="A13" s="11">
        <f>IF(F13&lt;&gt;"",COUNTA(F$1:F13),"")</f>
        <v>5</v>
      </c>
      <c r="B13" s="12" t="s">
        <v>13</v>
      </c>
      <c r="C13" s="29" t="s">
        <v>32</v>
      </c>
      <c r="D13" s="15">
        <v>0.15</v>
      </c>
      <c r="F13" s="2" t="s">
        <v>7</v>
      </c>
      <c r="H13" s="10"/>
    </row>
    <row r="14" spans="1:8" customFormat="1" ht="26.25" customHeight="1" x14ac:dyDescent="0.25">
      <c r="A14" s="11">
        <f>IF(F14&lt;&gt;"",COUNTA(F$1:F14),"")</f>
        <v>6</v>
      </c>
      <c r="B14" s="12" t="s">
        <v>14</v>
      </c>
      <c r="C14" s="29" t="s">
        <v>33</v>
      </c>
      <c r="D14" s="14">
        <v>5</v>
      </c>
      <c r="F14" s="2" t="s">
        <v>7</v>
      </c>
      <c r="H14" s="10"/>
    </row>
    <row r="15" spans="1:8" customFormat="1" ht="27" customHeight="1" x14ac:dyDescent="0.25">
      <c r="A15" s="11">
        <f>IF(F15&lt;&gt;"",COUNTA(F$1:F15),"")</f>
        <v>7</v>
      </c>
      <c r="B15" s="12" t="s">
        <v>15</v>
      </c>
      <c r="C15" s="29" t="s">
        <v>34</v>
      </c>
      <c r="D15" s="15">
        <v>0.15</v>
      </c>
      <c r="F15" s="2" t="s">
        <v>7</v>
      </c>
      <c r="H15" s="10"/>
    </row>
    <row r="16" spans="1:8" customFormat="1" ht="15" x14ac:dyDescent="0.25">
      <c r="A16" s="25" t="s">
        <v>16</v>
      </c>
      <c r="B16" s="25"/>
      <c r="C16" s="25"/>
      <c r="D16" s="25"/>
      <c r="H16" s="10" t="s">
        <v>16</v>
      </c>
    </row>
    <row r="17" spans="1:8" customFormat="1" ht="30" customHeight="1" x14ac:dyDescent="0.25">
      <c r="A17" s="11">
        <f>IF(F17&lt;&gt;"",COUNTA(F$1:F17),"")</f>
        <v>8</v>
      </c>
      <c r="B17" s="12" t="s">
        <v>17</v>
      </c>
      <c r="C17" s="13" t="s">
        <v>18</v>
      </c>
      <c r="D17" s="14">
        <v>3</v>
      </c>
      <c r="F17" s="2" t="s">
        <v>7</v>
      </c>
      <c r="H17" s="10"/>
    </row>
    <row r="18" spans="1:8" customFormat="1" ht="21" customHeight="1" x14ac:dyDescent="0.25">
      <c r="A18" s="11">
        <f>IF(F18&lt;&gt;"",COUNTA(F$1:F18),"")</f>
        <v>9</v>
      </c>
      <c r="B18" s="12" t="s">
        <v>19</v>
      </c>
      <c r="C18" s="13" t="s">
        <v>6</v>
      </c>
      <c r="D18" s="14">
        <v>2</v>
      </c>
      <c r="F18" s="2" t="s">
        <v>7</v>
      </c>
      <c r="H18" s="10"/>
    </row>
    <row r="19" spans="1:8" customFormat="1" ht="52.5" customHeight="1" x14ac:dyDescent="0.25">
      <c r="A19" s="11">
        <f>IF(F19&lt;&gt;"",COUNTA(F$1:F19),"")</f>
        <v>10</v>
      </c>
      <c r="B19" s="30" t="s">
        <v>35</v>
      </c>
      <c r="C19" s="13" t="s">
        <v>20</v>
      </c>
      <c r="D19" s="14">
        <v>2</v>
      </c>
      <c r="F19" s="2" t="s">
        <v>7</v>
      </c>
      <c r="H19" s="10"/>
    </row>
    <row r="20" spans="1:8" customFormat="1" ht="50.25" customHeight="1" x14ac:dyDescent="0.25">
      <c r="A20" s="11">
        <f>IF(F20&lt;&gt;"",COUNTA(F$1:F20),"")</f>
        <v>11</v>
      </c>
      <c r="B20" s="12" t="s">
        <v>21</v>
      </c>
      <c r="C20" s="13" t="s">
        <v>6</v>
      </c>
      <c r="D20" s="15">
        <v>0.08</v>
      </c>
      <c r="F20" s="2" t="s">
        <v>7</v>
      </c>
      <c r="H20" s="10"/>
    </row>
    <row r="21" spans="1:8" customFormat="1" ht="15" x14ac:dyDescent="0.25">
      <c r="A21" s="11">
        <f>IF(F21&lt;&gt;"",COUNTA(F$1:F21),"")</f>
        <v>12</v>
      </c>
      <c r="B21" s="12" t="s">
        <v>22</v>
      </c>
      <c r="C21" s="13" t="s">
        <v>18</v>
      </c>
      <c r="D21" s="14">
        <v>4</v>
      </c>
      <c r="F21" s="2" t="s">
        <v>7</v>
      </c>
      <c r="H21" s="10"/>
    </row>
    <row r="22" spans="1:8" customFormat="1" ht="15" x14ac:dyDescent="0.25">
      <c r="A22" s="11">
        <f>IF(F22&lt;&gt;"",COUNTA(F$1:F22),"")</f>
        <v>13</v>
      </c>
      <c r="B22" s="12" t="s">
        <v>23</v>
      </c>
      <c r="C22" s="13" t="s">
        <v>6</v>
      </c>
      <c r="D22" s="14">
        <v>4</v>
      </c>
      <c r="F22" s="2" t="s">
        <v>7</v>
      </c>
      <c r="H22" s="10"/>
    </row>
    <row r="23" spans="1:8" customFormat="1" ht="45" x14ac:dyDescent="0.25">
      <c r="A23" s="11">
        <f>IF(F23&lt;&gt;"",COUNTA(F$1:F23),"")</f>
        <v>14</v>
      </c>
      <c r="B23" s="12" t="s">
        <v>24</v>
      </c>
      <c r="C23" s="13" t="s">
        <v>12</v>
      </c>
      <c r="D23" s="17">
        <v>4.7400000000000003E-3</v>
      </c>
      <c r="F23" s="2" t="s">
        <v>7</v>
      </c>
      <c r="H23" s="10"/>
    </row>
    <row r="24" spans="1:8" customFormat="1" ht="45" x14ac:dyDescent="0.25">
      <c r="A24" s="11">
        <f>IF(F24&lt;&gt;"",COUNTA(F$1:F24),"")</f>
        <v>15</v>
      </c>
      <c r="B24" s="12" t="s">
        <v>25</v>
      </c>
      <c r="C24" s="13" t="s">
        <v>12</v>
      </c>
      <c r="D24" s="17">
        <v>3.0799999999999998E-3</v>
      </c>
      <c r="F24" s="2" t="s">
        <v>7</v>
      </c>
      <c r="H24" s="10"/>
    </row>
    <row r="25" spans="1:8" customFormat="1" ht="15" x14ac:dyDescent="0.25">
      <c r="A25" s="11">
        <f>IF(F25&lt;&gt;"",COUNTA(F$1:F25),"")</f>
        <v>16</v>
      </c>
      <c r="B25" s="12" t="s">
        <v>26</v>
      </c>
      <c r="C25" s="29" t="s">
        <v>6</v>
      </c>
      <c r="D25" s="14">
        <v>4</v>
      </c>
      <c r="F25" s="2" t="s">
        <v>7</v>
      </c>
      <c r="H25" s="10"/>
    </row>
    <row r="26" spans="1:8" customFormat="1" ht="15" x14ac:dyDescent="0.25">
      <c r="A26" s="11">
        <f>IF(F26&lt;&gt;"",COUNTA(F$1:F26),"")</f>
        <v>17</v>
      </c>
      <c r="B26" s="12" t="s">
        <v>10</v>
      </c>
      <c r="C26" s="29" t="s">
        <v>6</v>
      </c>
      <c r="D26" s="14">
        <v>4</v>
      </c>
      <c r="F26" s="2" t="s">
        <v>7</v>
      </c>
      <c r="H26" s="10"/>
    </row>
    <row r="27" spans="1:8" customFormat="1" ht="15" x14ac:dyDescent="0.25">
      <c r="A27" s="11">
        <f>IF(F27&lt;&gt;"",COUNTA(F$1:F27),"")</f>
        <v>18</v>
      </c>
      <c r="B27" s="12" t="s">
        <v>27</v>
      </c>
      <c r="C27" s="13" t="s">
        <v>12</v>
      </c>
      <c r="D27" s="16">
        <v>5.4000000000000003E-3</v>
      </c>
      <c r="F27" s="2" t="s">
        <v>7</v>
      </c>
      <c r="H27" s="10"/>
    </row>
    <row r="28" spans="1:8" customFormat="1" ht="22.5" x14ac:dyDescent="0.25">
      <c r="A28" s="11">
        <f>IF(F28&lt;&gt;"",COUNTA(F$1:F28),"")</f>
        <v>19</v>
      </c>
      <c r="B28" s="12" t="s">
        <v>28</v>
      </c>
      <c r="C28" s="13" t="s">
        <v>12</v>
      </c>
      <c r="D28" s="16">
        <v>3.2000000000000002E-3</v>
      </c>
      <c r="F28" s="2" t="s">
        <v>7</v>
      </c>
      <c r="H28" s="10"/>
    </row>
    <row r="29" spans="1:8" customFormat="1" ht="39.75" customHeight="1" x14ac:dyDescent="0.25">
      <c r="B29" s="18"/>
      <c r="C29" s="18"/>
      <c r="D29" s="18"/>
    </row>
    <row r="30" spans="1:8" s="19" customFormat="1" ht="11.25" x14ac:dyDescent="0.2">
      <c r="A30" s="20"/>
      <c r="B30" s="26"/>
      <c r="C30" s="26"/>
      <c r="D30" s="26"/>
      <c r="H30" s="21"/>
    </row>
    <row r="31" spans="1:8" s="19" customFormat="1" ht="13.5" customHeight="1" x14ac:dyDescent="0.2">
      <c r="A31" s="20"/>
      <c r="B31" s="27" t="s">
        <v>29</v>
      </c>
      <c r="C31" s="27"/>
      <c r="D31" s="27"/>
      <c r="H31" s="21"/>
    </row>
    <row r="32" spans="1:8" s="19" customFormat="1" ht="12.75" customHeight="1" x14ac:dyDescent="0.2">
      <c r="A32" s="20"/>
      <c r="B32" s="26"/>
      <c r="C32" s="26"/>
      <c r="D32" s="26"/>
      <c r="H32" s="21"/>
    </row>
    <row r="33" spans="1:8" s="19" customFormat="1" ht="13.5" customHeight="1" x14ac:dyDescent="0.2">
      <c r="A33" s="20"/>
      <c r="B33" s="27" t="s">
        <v>29</v>
      </c>
      <c r="C33" s="27"/>
      <c r="D33" s="27"/>
      <c r="H33" s="21"/>
    </row>
    <row r="35" spans="1:8" customFormat="1" ht="15" x14ac:dyDescent="0.25">
      <c r="C35" s="22"/>
    </row>
    <row r="40" spans="1:8" customFormat="1" ht="15" x14ac:dyDescent="0.25">
      <c r="B40" s="23"/>
    </row>
    <row r="41" spans="1:8" customFormat="1" ht="15" x14ac:dyDescent="0.25">
      <c r="B41" s="23"/>
    </row>
    <row r="42" spans="1:8" customFormat="1" ht="15" x14ac:dyDescent="0.25">
      <c r="B42" s="23"/>
    </row>
  </sheetData>
  <mergeCells count="8">
    <mergeCell ref="B30:D30"/>
    <mergeCell ref="B31:D31"/>
    <mergeCell ref="B32:D32"/>
    <mergeCell ref="B33:D33"/>
    <mergeCell ref="A4:D4"/>
    <mergeCell ref="A2:D2"/>
    <mergeCell ref="A8:D8"/>
    <mergeCell ref="A16:D16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 Установка одностоечной опор</vt:lpstr>
      <vt:lpstr>'17.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2023-06-28T00:43:15Z</dcterms:modified>
</cp:coreProperties>
</file>